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0AD2BCE4-1D2F-480B-BAB5-35E4BF8DF7E9}" xr6:coauthVersionLast="47" xr6:coauthVersionMax="47" xr10:uidLastSave="{00000000-0000-0000-0000-000000000000}"/>
  <bookViews>
    <workbookView xWindow="28680" yWindow="0" windowWidth="29040" windowHeight="15720" xr2:uid="{B370D54E-DAEB-4D29-A0FB-22B7150A88D3}"/>
  </bookViews>
  <sheets>
    <sheet name="BW" sheetId="2" r:id="rId1"/>
    <sheet name="DW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2" l="1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9" i="2"/>
</calcChain>
</file>

<file path=xl/sharedStrings.xml><?xml version="1.0" encoding="utf-8"?>
<sst xmlns="http://schemas.openxmlformats.org/spreadsheetml/2006/main" count="149" uniqueCount="118">
  <si>
    <t>No.</t>
  </si>
  <si>
    <t>Bank</t>
  </si>
  <si>
    <t>% Achievement</t>
  </si>
  <si>
    <t>Amt.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</si>
  <si>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</si>
  <si>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</si>
  <si>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</si>
  <si>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</si>
  <si>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</si>
  <si>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</si>
  <si>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</si>
  <si>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</si>
  <si>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</si>
  <si>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</si>
  <si>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</si>
  <si>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</si>
  <si>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</si>
  <si>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</t>
  </si>
  <si>
    <t>State Bank of India</t>
  </si>
  <si>
    <t>Co-Operative Banks</t>
  </si>
  <si>
    <t>DCCB</t>
  </si>
  <si>
    <t>GSCARDB</t>
  </si>
  <si>
    <t>GSCB</t>
  </si>
  <si>
    <t>Regional Rural Bank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</si>
  <si>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</si>
  <si>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</si>
  <si>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</si>
  <si>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</si>
  <si>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</si>
  <si>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</si>
  <si>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</si>
  <si>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</si>
  <si>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</si>
  <si>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</si>
  <si>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</si>
  <si>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</si>
  <si>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</si>
  <si>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</si>
  <si>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</si>
  <si>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</si>
  <si>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</si>
  <si>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</si>
  <si>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</si>
  <si>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</si>
  <si>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</si>
  <si>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</si>
  <si>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</si>
  <si>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</si>
  <si>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</si>
  <si>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</si>
  <si>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</si>
  <si>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</si>
  <si>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</si>
  <si>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</si>
  <si>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</si>
  <si>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</si>
  <si>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</si>
  <si>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</si>
  <si>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ACP</t>
  </si>
  <si>
    <t>CRP</t>
  </si>
  <si>
    <t>TERM</t>
  </si>
  <si>
    <t>AGRI Infra</t>
  </si>
  <si>
    <t>Total Agri</t>
  </si>
  <si>
    <t>MSME</t>
  </si>
  <si>
    <t>EDU</t>
  </si>
  <si>
    <t>Housing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</si>
  <si>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</si>
  <si>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</si>
  <si>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</si>
  <si>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</si>
  <si>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</si>
  <si>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</si>
  <si>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</si>
  <si>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Data submmited in rbiacp.slbcindia.com portal by member banks</t>
  </si>
  <si>
    <t>Total</t>
  </si>
  <si>
    <t>Total Parameters</t>
  </si>
  <si>
    <t>District Wise Segment Wise Target Achievement in ACP</t>
  </si>
  <si>
    <t>CROP</t>
  </si>
  <si>
    <t>Agri. Infra</t>
  </si>
  <si>
    <t>HSG</t>
  </si>
  <si>
    <t>OPS</t>
  </si>
  <si>
    <t>Target Achievement</t>
  </si>
  <si>
    <t>District</t>
  </si>
  <si>
    <t>Gandhinagar</t>
  </si>
  <si>
    <t>Surat</t>
  </si>
  <si>
    <t>Ahmadabad</t>
  </si>
  <si>
    <t>Bhavnagar</t>
  </si>
  <si>
    <t>Botad</t>
  </si>
  <si>
    <t>Chhotaudepur</t>
  </si>
  <si>
    <t>Panch Mahals</t>
  </si>
  <si>
    <t>Amreli</t>
  </si>
  <si>
    <t>Anand</t>
  </si>
  <si>
    <t>Arvalli</t>
  </si>
  <si>
    <t>Junagadh</t>
  </si>
  <si>
    <t>Morbi</t>
  </si>
  <si>
    <t>Navsari</t>
  </si>
  <si>
    <t>Tapi</t>
  </si>
  <si>
    <t>Valsad</t>
  </si>
  <si>
    <t>Dang</t>
  </si>
  <si>
    <t>Dohad</t>
  </si>
  <si>
    <t>Gir Somnath</t>
  </si>
  <si>
    <t>Jamnagar</t>
  </si>
  <si>
    <t>Kachchh</t>
  </si>
  <si>
    <t>Mahisagar</t>
  </si>
  <si>
    <t>Vadodara</t>
  </si>
  <si>
    <t>Banas Kantha</t>
  </si>
  <si>
    <t>Bharuch</t>
  </si>
  <si>
    <t>Devbhumi Dwarka</t>
  </si>
  <si>
    <t>Kheda</t>
  </si>
  <si>
    <t>Mahesana</t>
  </si>
  <si>
    <t>Narmada</t>
  </si>
  <si>
    <t>Patan</t>
  </si>
  <si>
    <t>Porbandar</t>
  </si>
  <si>
    <t>Rajkot</t>
  </si>
  <si>
    <t>Sabar Kantha</t>
  </si>
  <si>
    <t>Surendranagar</t>
  </si>
  <si>
    <t>Annexure 16</t>
  </si>
  <si>
    <t>Bank Wise Segment Wise ACP 2025-26 Target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</si>
</sst>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0" fontId="0" fillId="2" borderId="0" xfId="0" applyFill="1"/>
    <xf numFmtId="0" fontId="2" fillId="2" borderId="1" xfId="0" applyFont="1" applyFill="1" applyBorder="1"/>
    <xf numFmtId="0" fontId="3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2" fontId="0" fillId="2" borderId="0" xfId="0" applyNumberFormat="1" applyFill="1"/>
    <xf numFmtId="0" fontId="8" fillId="2" borderId="1" xfId="0" applyFont="1" applyFill="1" applyBorder="1"/>
    <xf numFmtId="0" fontId="1" fillId="2" borderId="5" xfId="0" applyFont="1" applyFill="1" applyBorder="1"/>
    <xf numFmtId="0" fontId="7" fillId="2" borderId="5" xfId="0" applyFont="1" applyFill="1" applyBorder="1"/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BC6-D635-4DC7-95B5-195D78B11C2C}">
  <sheetPr>
    <pageSetUpPr fitToPage="1"/>
  </sheetPr>
  <dimension ref="A1:L75"/>
  <sheetViews>
    <sheetView tabSelected="1" workbookViewId="0">
      <selection sqref="A1:L1"/>
    </sheetView>
  </sheetViews>
  <sheetFormatPr defaultRowHeight="15" x14ac:dyDescent="0.25"/>
  <cols>
    <col min="1" max="1" width="6.42578125" style="7" customWidth="1"/>
    <col min="2" max="2" width="32.42578125" style="7" customWidth="1"/>
    <col min="3" max="3" width="10" style="19" customWidth="1"/>
    <col min="4" max="5" width="9.140625" style="7"/>
    <col min="6" max="6" width="14.140625" style="7" bestFit="1" customWidth="1"/>
    <col min="7" max="7" width="13.7109375" style="7" bestFit="1" customWidth="1"/>
    <col min="8" max="9" width="9.140625" style="7"/>
    <col min="10" max="10" width="11.5703125" style="7" bestFit="1" customWidth="1"/>
    <col min="11" max="11" width="9.140625" style="7"/>
    <col min="12" max="12" width="13.85546875" style="23" customWidth="1"/>
    <col min="13" max="16384" width="9.140625" style="7"/>
  </cols>
  <sheetData>
    <row r="1" spans="1:12" ht="27" x14ac:dyDescent="0.5">
      <c r="A1" s="46" t="s">
        <v>116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9.5" x14ac:dyDescent="0.4">
      <c r="A2" s="41" t="s">
        <v>117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19.5" x14ac:dyDescent="0.4">
      <c r="A3" s="8"/>
      <c r="B3" s="9"/>
      <c r="C3" s="10" t="s">
        <v>58</v>
      </c>
      <c r="D3" s="10" t="s">
        <v>59</v>
      </c>
      <c r="E3" s="10" t="s">
        <v>60</v>
      </c>
      <c r="F3" s="10" t="s">
        <v>61</v>
      </c>
      <c r="G3" s="10" t="s">
        <v>62</v>
      </c>
      <c r="H3" s="10" t="s">
        <v>63</v>
      </c>
      <c r="I3" s="10" t="s">
        <v>64</v>
      </c>
      <c r="J3" s="10" t="s">
        <v>65</v>
      </c>
      <c r="K3" s="10" t="s">
        <v>74</v>
      </c>
      <c r="L3" s="11"/>
    </row>
    <row r="4" spans="1:12" s="12" customFormat="1" x14ac:dyDescent="0.25">
      <c r="A4" s="39" t="s">
        <v>0</v>
      </c>
      <c r="B4" s="40" t="s">
        <v>1</v>
      </c>
      <c r="C4" s="36"/>
      <c r="D4" s="36"/>
      <c r="E4" s="36"/>
      <c r="F4" s="36"/>
      <c r="G4" s="36"/>
      <c r="H4" s="36"/>
      <c r="I4" s="36"/>
      <c r="J4" s="36"/>
      <c r="K4" s="36"/>
      <c r="L4" s="44" t="s">
        <v>75</v>
      </c>
    </row>
    <row r="5" spans="1:12" s="12" customFormat="1" x14ac:dyDescent="0.25">
      <c r="A5" s="39"/>
      <c r="B5" s="40"/>
      <c r="C5" s="36"/>
      <c r="D5" s="36"/>
      <c r="E5" s="36"/>
      <c r="F5" s="36"/>
      <c r="G5" s="36"/>
      <c r="H5" s="36"/>
      <c r="I5" s="36"/>
      <c r="J5" s="36"/>
      <c r="K5" s="36"/>
      <c r="L5" s="44"/>
    </row>
    <row r="6" spans="1:12" s="12" customFormat="1" ht="18" customHeight="1" x14ac:dyDescent="0.25">
      <c r="A6" s="39"/>
      <c r="B6" s="40"/>
      <c r="C6" s="13" t="s">
        <v>3</v>
      </c>
      <c r="D6" s="13" t="s">
        <v>3</v>
      </c>
      <c r="E6" s="13" t="s">
        <v>3</v>
      </c>
      <c r="F6" s="13" t="s">
        <v>3</v>
      </c>
      <c r="G6" s="13" t="s">
        <v>3</v>
      </c>
      <c r="H6" s="13" t="s">
        <v>3</v>
      </c>
      <c r="I6" s="13" t="s">
        <v>3</v>
      </c>
      <c r="J6" s="13" t="s">
        <v>3</v>
      </c>
      <c r="K6" s="13" t="s">
        <v>3</v>
      </c>
      <c r="L6" s="44"/>
    </row>
    <row r="7" spans="1:12" ht="19.5" x14ac:dyDescent="0.4">
      <c r="A7" s="14"/>
      <c r="B7" s="9" t="s">
        <v>4</v>
      </c>
      <c r="C7" s="15"/>
      <c r="D7" s="14"/>
      <c r="E7" s="14"/>
      <c r="F7" s="14"/>
      <c r="G7" s="14"/>
      <c r="H7" s="14"/>
      <c r="I7" s="14"/>
      <c r="J7" s="14"/>
      <c r="K7" s="14"/>
      <c r="L7" s="11"/>
    </row>
    <row r="8" spans="1:12" x14ac:dyDescent="0.25">
      <c r="A8" s="16">
        <v>1</v>
      </c>
      <c r="B8" s="16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8"/>
    </row>
    <row r="9" spans="1:12" x14ac:dyDescent="0.25">
      <c r="A9" s="16">
        <v>2</v>
      </c>
      <c r="B9" s="16" t="s">
        <v>6</v>
      </c>
      <c r="C9" s="17"/>
      <c r="D9" s="17"/>
      <c r="E9" s="17"/>
      <c r="F9" s="17">
        <v>104.25</v>
      </c>
      <c r="G9" s="17"/>
      <c r="H9" s="17"/>
      <c r="I9" s="17"/>
      <c r="J9" s="17">
        <v>120.82</v>
      </c>
      <c r="K9" s="17"/>
      <c r="L9" s="11">
        <f t="shared" ref="L9:L40" si="0">COUNTIF(C9:K9, "&gt;100")</f>
        <v>2</v>
      </c>
    </row>
    <row r="10" spans="1:12" x14ac:dyDescent="0.25">
      <c r="A10" s="16">
        <v>3</v>
      </c>
      <c r="B10" s="16" t="s">
        <v>7</v>
      </c>
      <c r="C10" s="17">
        <v>112.66</v>
      </c>
      <c r="D10" s="17"/>
      <c r="E10" s="17"/>
      <c r="F10" s="17">
        <v>144.06</v>
      </c>
      <c r="G10" s="17"/>
      <c r="H10" s="17">
        <v>116.79</v>
      </c>
      <c r="I10" s="17"/>
      <c r="J10" s="17">
        <v>119.57</v>
      </c>
      <c r="K10" s="17"/>
      <c r="L10" s="11">
        <f t="shared" si="0"/>
        <v>4</v>
      </c>
    </row>
    <row r="11" spans="1:12" x14ac:dyDescent="0.25">
      <c r="A11" s="16">
        <v>4</v>
      </c>
      <c r="B11" s="16" t="s">
        <v>8</v>
      </c>
      <c r="C11" s="17"/>
      <c r="D11" s="17"/>
      <c r="E11" s="17"/>
      <c r="F11" s="17"/>
      <c r="G11" s="17"/>
      <c r="H11" s="17"/>
      <c r="I11" s="17"/>
      <c r="J11" s="17"/>
      <c r="K11" s="17"/>
      <c r="L11" s="11">
        <f t="shared" si="0"/>
        <v>0</v>
      </c>
    </row>
    <row r="12" spans="1:12" x14ac:dyDescent="0.25">
      <c r="A12" s="16">
        <v>5</v>
      </c>
      <c r="B12" s="16" t="s">
        <v>9</v>
      </c>
      <c r="C12" s="17"/>
      <c r="D12" s="17"/>
      <c r="E12" s="17"/>
      <c r="F12" s="17"/>
      <c r="G12" s="17"/>
      <c r="H12" s="17"/>
      <c r="I12" s="17">
        <v>118.82</v>
      </c>
      <c r="J12" s="17">
        <v>100.93</v>
      </c>
      <c r="K12" s="17"/>
      <c r="L12" s="11">
        <f t="shared" si="0"/>
        <v>2</v>
      </c>
    </row>
    <row r="13" spans="1:12" x14ac:dyDescent="0.25">
      <c r="A13" s="16">
        <v>6</v>
      </c>
      <c r="B13" s="16" t="s">
        <v>10</v>
      </c>
      <c r="C13" s="17">
        <v>116.66</v>
      </c>
      <c r="D13" s="17">
        <v>158.56</v>
      </c>
      <c r="E13" s="17"/>
      <c r="F13" s="17">
        <v>152.11000000000001</v>
      </c>
      <c r="G13" s="17">
        <v>132.07</v>
      </c>
      <c r="H13" s="17">
        <v>112.67</v>
      </c>
      <c r="I13" s="17"/>
      <c r="J13" s="17">
        <v>156.41999999999999</v>
      </c>
      <c r="K13" s="17">
        <v>106.99</v>
      </c>
      <c r="L13" s="11">
        <f t="shared" si="0"/>
        <v>7</v>
      </c>
    </row>
    <row r="14" spans="1:12" x14ac:dyDescent="0.25">
      <c r="A14" s="16">
        <v>7</v>
      </c>
      <c r="B14" s="16" t="s">
        <v>11</v>
      </c>
      <c r="C14" s="17">
        <v>143.91999999999999</v>
      </c>
      <c r="D14" s="17"/>
      <c r="E14" s="17">
        <v>444.2</v>
      </c>
      <c r="F14" s="17">
        <v>931.17</v>
      </c>
      <c r="G14" s="17">
        <v>210.39</v>
      </c>
      <c r="H14" s="17">
        <v>132.87</v>
      </c>
      <c r="I14" s="17"/>
      <c r="J14" s="17"/>
      <c r="K14" s="17">
        <v>172.42</v>
      </c>
      <c r="L14" s="11">
        <f t="shared" si="0"/>
        <v>6</v>
      </c>
    </row>
    <row r="15" spans="1:12" x14ac:dyDescent="0.25">
      <c r="A15" s="16">
        <v>8</v>
      </c>
      <c r="B15" s="16" t="s">
        <v>12</v>
      </c>
      <c r="C15" s="17">
        <v>105.2</v>
      </c>
      <c r="D15" s="17"/>
      <c r="E15" s="17"/>
      <c r="F15" s="17">
        <v>118.97</v>
      </c>
      <c r="G15" s="17">
        <v>100.11</v>
      </c>
      <c r="H15" s="17">
        <v>104.47</v>
      </c>
      <c r="I15" s="17"/>
      <c r="J15" s="17">
        <v>128.88</v>
      </c>
      <c r="K15" s="17">
        <v>292.04000000000002</v>
      </c>
      <c r="L15" s="11">
        <f t="shared" si="0"/>
        <v>6</v>
      </c>
    </row>
    <row r="16" spans="1:12" x14ac:dyDescent="0.25">
      <c r="A16" s="16">
        <v>9</v>
      </c>
      <c r="B16" s="16" t="s">
        <v>13</v>
      </c>
      <c r="C16" s="17">
        <v>305.14999999999998</v>
      </c>
      <c r="D16" s="17">
        <v>130.77000000000001</v>
      </c>
      <c r="E16" s="17">
        <v>838.41</v>
      </c>
      <c r="F16" s="17">
        <v>961.04</v>
      </c>
      <c r="G16" s="17">
        <v>880.98</v>
      </c>
      <c r="H16" s="17">
        <v>274.62</v>
      </c>
      <c r="I16" s="17"/>
      <c r="J16" s="17"/>
      <c r="K16" s="17">
        <v>250.69</v>
      </c>
      <c r="L16" s="11">
        <f t="shared" si="0"/>
        <v>7</v>
      </c>
    </row>
    <row r="17" spans="1:12" x14ac:dyDescent="0.25">
      <c r="A17" s="16">
        <v>10</v>
      </c>
      <c r="B17" s="16" t="s">
        <v>14</v>
      </c>
      <c r="C17" s="17">
        <v>112.63</v>
      </c>
      <c r="D17" s="17"/>
      <c r="E17" s="17"/>
      <c r="F17" s="17">
        <v>125.23</v>
      </c>
      <c r="G17" s="17"/>
      <c r="H17" s="17">
        <v>128.57</v>
      </c>
      <c r="I17" s="17"/>
      <c r="J17" s="17">
        <v>112.51</v>
      </c>
      <c r="K17" s="17"/>
      <c r="L17" s="11">
        <f t="shared" si="0"/>
        <v>4</v>
      </c>
    </row>
    <row r="18" spans="1:12" x14ac:dyDescent="0.25">
      <c r="A18" s="16">
        <v>11</v>
      </c>
      <c r="B18" s="16" t="s">
        <v>15</v>
      </c>
      <c r="C18" s="17">
        <v>131.08000000000001</v>
      </c>
      <c r="D18" s="17"/>
      <c r="E18" s="17"/>
      <c r="F18" s="17"/>
      <c r="G18" s="17"/>
      <c r="H18" s="17">
        <v>126.02</v>
      </c>
      <c r="I18" s="17"/>
      <c r="J18" s="17"/>
      <c r="K18" s="17">
        <v>211.55</v>
      </c>
      <c r="L18" s="11">
        <f t="shared" si="0"/>
        <v>3</v>
      </c>
    </row>
    <row r="19" spans="1:12" ht="19.5" x14ac:dyDescent="0.4">
      <c r="A19" s="34" t="s">
        <v>16</v>
      </c>
      <c r="B19" s="35"/>
      <c r="C19" s="17"/>
      <c r="D19" s="17"/>
      <c r="E19" s="17"/>
      <c r="F19" s="17">
        <v>103.01</v>
      </c>
      <c r="G19" s="17"/>
      <c r="H19" s="17">
        <v>104.28</v>
      </c>
      <c r="I19" s="17"/>
      <c r="J19" s="17"/>
      <c r="K19" s="17">
        <v>133.06</v>
      </c>
      <c r="L19" s="11">
        <f t="shared" si="0"/>
        <v>3</v>
      </c>
    </row>
    <row r="20" spans="1:12" ht="19.5" x14ac:dyDescent="0.4">
      <c r="A20" s="20"/>
      <c r="B20" s="20" t="s">
        <v>17</v>
      </c>
      <c r="C20" s="17"/>
      <c r="D20" s="17"/>
      <c r="E20" s="17"/>
      <c r="F20" s="17"/>
      <c r="G20" s="17"/>
      <c r="H20" s="17"/>
      <c r="I20" s="17"/>
      <c r="J20" s="17"/>
      <c r="K20" s="17"/>
      <c r="L20" s="11">
        <f t="shared" si="0"/>
        <v>0</v>
      </c>
    </row>
    <row r="21" spans="1:12" x14ac:dyDescent="0.25">
      <c r="A21" s="16">
        <v>12</v>
      </c>
      <c r="B21" s="16" t="s">
        <v>18</v>
      </c>
      <c r="C21" s="17"/>
      <c r="D21" s="17"/>
      <c r="E21" s="17">
        <v>180.62</v>
      </c>
      <c r="F21" s="17">
        <v>102.54</v>
      </c>
      <c r="G21" s="17"/>
      <c r="H21" s="17"/>
      <c r="I21" s="17">
        <v>106.88</v>
      </c>
      <c r="J21" s="17">
        <v>131.63</v>
      </c>
      <c r="K21" s="17">
        <v>177.85</v>
      </c>
      <c r="L21" s="11">
        <f t="shared" si="0"/>
        <v>5</v>
      </c>
    </row>
    <row r="22" spans="1:12" ht="19.5" x14ac:dyDescent="0.4">
      <c r="A22" s="34" t="s">
        <v>16</v>
      </c>
      <c r="B22" s="35"/>
      <c r="C22" s="17"/>
      <c r="D22" s="17"/>
      <c r="E22" s="17">
        <v>180.62</v>
      </c>
      <c r="F22" s="17">
        <v>102.54</v>
      </c>
      <c r="G22" s="17"/>
      <c r="H22" s="17"/>
      <c r="I22" s="17">
        <v>106.88</v>
      </c>
      <c r="J22" s="17">
        <v>131.63</v>
      </c>
      <c r="K22" s="17">
        <v>177.85</v>
      </c>
      <c r="L22" s="11">
        <f t="shared" si="0"/>
        <v>5</v>
      </c>
    </row>
    <row r="23" spans="1:12" ht="19.5" x14ac:dyDescent="0.4">
      <c r="A23" s="20"/>
      <c r="B23" s="20" t="s">
        <v>19</v>
      </c>
      <c r="C23" s="17"/>
      <c r="D23" s="17"/>
      <c r="E23" s="17"/>
      <c r="F23" s="17"/>
      <c r="G23" s="17"/>
      <c r="H23" s="17"/>
      <c r="I23" s="17"/>
      <c r="J23" s="17"/>
      <c r="K23" s="17"/>
      <c r="L23" s="11">
        <f t="shared" si="0"/>
        <v>0</v>
      </c>
    </row>
    <row r="24" spans="1:12" x14ac:dyDescent="0.25">
      <c r="A24" s="16">
        <v>13</v>
      </c>
      <c r="B24" s="16" t="s">
        <v>20</v>
      </c>
      <c r="C24" s="17"/>
      <c r="D24" s="17"/>
      <c r="E24" s="17"/>
      <c r="F24" s="17"/>
      <c r="G24" s="17"/>
      <c r="H24" s="17">
        <v>185.03</v>
      </c>
      <c r="I24" s="17"/>
      <c r="J24" s="17"/>
      <c r="K24" s="17"/>
      <c r="L24" s="11">
        <f t="shared" si="0"/>
        <v>1</v>
      </c>
    </row>
    <row r="25" spans="1:12" x14ac:dyDescent="0.25">
      <c r="A25" s="16">
        <v>14</v>
      </c>
      <c r="B25" s="16" t="s">
        <v>21</v>
      </c>
      <c r="C25" s="17"/>
      <c r="D25" s="17"/>
      <c r="E25" s="17"/>
      <c r="F25" s="17"/>
      <c r="G25" s="17"/>
      <c r="H25" s="17"/>
      <c r="I25" s="17"/>
      <c r="J25" s="17"/>
      <c r="K25" s="17"/>
      <c r="L25" s="11">
        <f t="shared" si="0"/>
        <v>0</v>
      </c>
    </row>
    <row r="26" spans="1:12" x14ac:dyDescent="0.25">
      <c r="A26" s="16">
        <v>14</v>
      </c>
      <c r="B26" s="16" t="s">
        <v>22</v>
      </c>
      <c r="C26" s="17">
        <v>1762.53</v>
      </c>
      <c r="D26" s="17"/>
      <c r="E26" s="17"/>
      <c r="F26" s="17">
        <v>165.81</v>
      </c>
      <c r="G26" s="17">
        <v>165.81</v>
      </c>
      <c r="H26" s="17"/>
      <c r="I26" s="17"/>
      <c r="J26" s="17"/>
      <c r="K26" s="17">
        <v>6494.43</v>
      </c>
      <c r="L26" s="11">
        <f t="shared" si="0"/>
        <v>4</v>
      </c>
    </row>
    <row r="27" spans="1:12" ht="19.5" x14ac:dyDescent="0.4">
      <c r="A27" s="34" t="s">
        <v>16</v>
      </c>
      <c r="B27" s="35"/>
      <c r="C27" s="17"/>
      <c r="D27" s="17"/>
      <c r="E27" s="17"/>
      <c r="F27" s="17"/>
      <c r="G27" s="17"/>
      <c r="H27" s="17">
        <v>185.03</v>
      </c>
      <c r="I27" s="17"/>
      <c r="J27" s="17"/>
      <c r="K27" s="17">
        <v>144.12</v>
      </c>
      <c r="L27" s="11">
        <f t="shared" si="0"/>
        <v>2</v>
      </c>
    </row>
    <row r="28" spans="1:12" ht="19.5" x14ac:dyDescent="0.4">
      <c r="A28" s="20"/>
      <c r="B28" s="20" t="s">
        <v>23</v>
      </c>
      <c r="C28" s="17"/>
      <c r="D28" s="17"/>
      <c r="E28" s="17"/>
      <c r="F28" s="17"/>
      <c r="G28" s="17"/>
      <c r="H28" s="17"/>
      <c r="I28" s="17"/>
      <c r="J28" s="17"/>
      <c r="K28" s="17"/>
      <c r="L28" s="11">
        <f t="shared" si="0"/>
        <v>0</v>
      </c>
    </row>
    <row r="29" spans="1:12" x14ac:dyDescent="0.25">
      <c r="A29" s="16">
        <v>15</v>
      </c>
      <c r="B29" s="16" t="s">
        <v>24</v>
      </c>
      <c r="C29" s="17"/>
      <c r="D29" s="17"/>
      <c r="E29" s="17"/>
      <c r="F29" s="17"/>
      <c r="G29" s="17"/>
      <c r="H29" s="17">
        <v>152.77000000000001</v>
      </c>
      <c r="I29" s="17">
        <v>126.57</v>
      </c>
      <c r="J29" s="17">
        <v>171.56</v>
      </c>
      <c r="K29" s="17"/>
      <c r="L29" s="11">
        <f t="shared" si="0"/>
        <v>3</v>
      </c>
    </row>
    <row r="30" spans="1:12" ht="19.5" x14ac:dyDescent="0.4">
      <c r="A30" s="34" t="s">
        <v>16</v>
      </c>
      <c r="B30" s="35"/>
      <c r="C30" s="17"/>
      <c r="D30" s="17"/>
      <c r="E30" s="17"/>
      <c r="F30" s="17"/>
      <c r="G30" s="17"/>
      <c r="H30" s="17">
        <v>152.77000000000001</v>
      </c>
      <c r="I30" s="17">
        <v>126.57</v>
      </c>
      <c r="J30" s="17">
        <v>171.56</v>
      </c>
      <c r="K30" s="17"/>
      <c r="L30" s="11">
        <f t="shared" si="0"/>
        <v>3</v>
      </c>
    </row>
    <row r="31" spans="1:12" ht="19.5" x14ac:dyDescent="0.4">
      <c r="A31" s="20"/>
      <c r="B31" s="20" t="s">
        <v>25</v>
      </c>
      <c r="C31" s="17"/>
      <c r="D31" s="17"/>
      <c r="E31" s="17"/>
      <c r="F31" s="17"/>
      <c r="G31" s="17"/>
      <c r="H31" s="17"/>
      <c r="I31" s="17"/>
      <c r="J31" s="17"/>
      <c r="K31" s="17"/>
      <c r="L31" s="11">
        <f t="shared" si="0"/>
        <v>0</v>
      </c>
    </row>
    <row r="32" spans="1:12" x14ac:dyDescent="0.25">
      <c r="A32" s="16">
        <v>16</v>
      </c>
      <c r="B32" s="16" t="s">
        <v>26</v>
      </c>
      <c r="C32" s="17"/>
      <c r="D32" s="17"/>
      <c r="E32" s="17"/>
      <c r="F32" s="17"/>
      <c r="G32" s="17"/>
      <c r="H32" s="17"/>
      <c r="I32" s="17"/>
      <c r="J32" s="17"/>
      <c r="K32" s="17"/>
      <c r="L32" s="11">
        <f t="shared" si="0"/>
        <v>0</v>
      </c>
    </row>
    <row r="33" spans="1:12" x14ac:dyDescent="0.25">
      <c r="A33" s="16">
        <v>17</v>
      </c>
      <c r="B33" s="16" t="s">
        <v>27</v>
      </c>
      <c r="C33" s="17"/>
      <c r="D33" s="17"/>
      <c r="E33" s="17">
        <v>116</v>
      </c>
      <c r="F33" s="17"/>
      <c r="G33" s="17"/>
      <c r="H33" s="17"/>
      <c r="I33" s="17">
        <v>106.85</v>
      </c>
      <c r="J33" s="17"/>
      <c r="K33" s="17"/>
      <c r="L33" s="11">
        <f t="shared" si="0"/>
        <v>2</v>
      </c>
    </row>
    <row r="34" spans="1:12" x14ac:dyDescent="0.25">
      <c r="A34" s="16">
        <v>18</v>
      </c>
      <c r="B34" s="16" t="s">
        <v>28</v>
      </c>
      <c r="C34" s="17">
        <v>142.57</v>
      </c>
      <c r="D34" s="17"/>
      <c r="E34" s="17"/>
      <c r="F34" s="17"/>
      <c r="G34" s="17"/>
      <c r="H34" s="17">
        <v>142</v>
      </c>
      <c r="I34" s="17">
        <v>100</v>
      </c>
      <c r="J34" s="17"/>
      <c r="K34" s="17"/>
      <c r="L34" s="11">
        <f t="shared" si="0"/>
        <v>2</v>
      </c>
    </row>
    <row r="35" spans="1:12" x14ac:dyDescent="0.25">
      <c r="A35" s="16">
        <v>19</v>
      </c>
      <c r="B35" s="16" t="s">
        <v>29</v>
      </c>
      <c r="C35" s="17"/>
      <c r="D35" s="17">
        <v>120.13</v>
      </c>
      <c r="E35" s="17"/>
      <c r="F35" s="17"/>
      <c r="G35" s="17"/>
      <c r="H35" s="17"/>
      <c r="I35" s="17"/>
      <c r="J35" s="17"/>
      <c r="K35" s="17">
        <v>588.89</v>
      </c>
      <c r="L35" s="11">
        <f t="shared" si="0"/>
        <v>2</v>
      </c>
    </row>
    <row r="36" spans="1:12" x14ac:dyDescent="0.25">
      <c r="A36" s="16">
        <v>20</v>
      </c>
      <c r="B36" s="16" t="s">
        <v>30</v>
      </c>
      <c r="C36" s="17"/>
      <c r="D36" s="17"/>
      <c r="E36" s="17"/>
      <c r="F36" s="17">
        <v>109900</v>
      </c>
      <c r="G36" s="17"/>
      <c r="H36" s="17">
        <v>213.39</v>
      </c>
      <c r="I36" s="17"/>
      <c r="J36" s="17">
        <v>200</v>
      </c>
      <c r="K36" s="17"/>
      <c r="L36" s="11">
        <f t="shared" si="0"/>
        <v>3</v>
      </c>
    </row>
    <row r="37" spans="1:12" x14ac:dyDescent="0.25">
      <c r="A37" s="16">
        <v>21</v>
      </c>
      <c r="B37" s="16" t="s">
        <v>31</v>
      </c>
      <c r="C37" s="17"/>
      <c r="D37" s="17"/>
      <c r="E37" s="17"/>
      <c r="F37" s="17"/>
      <c r="G37" s="17"/>
      <c r="H37" s="17">
        <v>107.92</v>
      </c>
      <c r="I37" s="17"/>
      <c r="J37" s="17"/>
      <c r="K37" s="17"/>
      <c r="L37" s="11">
        <f t="shared" si="0"/>
        <v>1</v>
      </c>
    </row>
    <row r="38" spans="1:12" x14ac:dyDescent="0.25">
      <c r="A38" s="16">
        <v>22</v>
      </c>
      <c r="B38" s="16" t="s">
        <v>32</v>
      </c>
      <c r="C38" s="17"/>
      <c r="D38" s="17"/>
      <c r="E38" s="17"/>
      <c r="F38" s="17"/>
      <c r="G38" s="17"/>
      <c r="H38" s="17">
        <v>102.26</v>
      </c>
      <c r="I38" s="17"/>
      <c r="J38" s="17"/>
      <c r="K38" s="17">
        <v>142.51</v>
      </c>
      <c r="L38" s="11">
        <f t="shared" si="0"/>
        <v>2</v>
      </c>
    </row>
    <row r="39" spans="1:12" x14ac:dyDescent="0.25">
      <c r="A39" s="16">
        <v>23</v>
      </c>
      <c r="B39" s="16" t="s">
        <v>33</v>
      </c>
      <c r="C39" s="17"/>
      <c r="D39" s="17"/>
      <c r="E39" s="17"/>
      <c r="F39" s="17">
        <v>111.72</v>
      </c>
      <c r="G39" s="17"/>
      <c r="H39" s="17">
        <v>100.6</v>
      </c>
      <c r="I39" s="17"/>
      <c r="J39" s="17"/>
      <c r="K39" s="17"/>
      <c r="L39" s="11">
        <f t="shared" si="0"/>
        <v>2</v>
      </c>
    </row>
    <row r="40" spans="1:12" x14ac:dyDescent="0.25">
      <c r="A40" s="16">
        <v>24</v>
      </c>
      <c r="B40" s="16" t="s">
        <v>34</v>
      </c>
      <c r="C40" s="17"/>
      <c r="D40" s="17"/>
      <c r="E40" s="17"/>
      <c r="F40" s="17">
        <v>142.78</v>
      </c>
      <c r="G40" s="17"/>
      <c r="H40" s="17"/>
      <c r="I40" s="17"/>
      <c r="J40" s="17">
        <v>126.17</v>
      </c>
      <c r="K40" s="17"/>
      <c r="L40" s="11">
        <f t="shared" si="0"/>
        <v>2</v>
      </c>
    </row>
    <row r="41" spans="1:12" x14ac:dyDescent="0.25">
      <c r="A41" s="16">
        <v>25</v>
      </c>
      <c r="B41" s="16" t="s">
        <v>35</v>
      </c>
      <c r="C41" s="17"/>
      <c r="D41" s="17">
        <v>138.13</v>
      </c>
      <c r="E41" s="17"/>
      <c r="F41" s="17"/>
      <c r="G41" s="17"/>
      <c r="H41" s="17"/>
      <c r="I41" s="17"/>
      <c r="J41" s="17"/>
      <c r="K41" s="17"/>
      <c r="L41" s="11">
        <f t="shared" ref="L41:L72" si="1">COUNTIF(C41:K41, "&gt;100")</f>
        <v>1</v>
      </c>
    </row>
    <row r="42" spans="1:12" x14ac:dyDescent="0.25">
      <c r="A42" s="16">
        <v>26</v>
      </c>
      <c r="B42" s="16" t="s">
        <v>36</v>
      </c>
      <c r="C42" s="17"/>
      <c r="D42" s="17"/>
      <c r="E42" s="17"/>
      <c r="F42" s="17"/>
      <c r="G42" s="17"/>
      <c r="H42" s="17"/>
      <c r="I42" s="17"/>
      <c r="J42" s="17"/>
      <c r="K42" s="17"/>
      <c r="L42" s="11">
        <f t="shared" si="1"/>
        <v>0</v>
      </c>
    </row>
    <row r="43" spans="1:12" x14ac:dyDescent="0.25">
      <c r="A43" s="16">
        <v>27</v>
      </c>
      <c r="B43" s="16" t="s">
        <v>37</v>
      </c>
      <c r="C43" s="17"/>
      <c r="D43" s="17"/>
      <c r="E43" s="17"/>
      <c r="F43" s="17"/>
      <c r="G43" s="17"/>
      <c r="H43" s="17"/>
      <c r="I43" s="17"/>
      <c r="J43" s="17">
        <v>158.04</v>
      </c>
      <c r="K43" s="17"/>
      <c r="L43" s="11">
        <f t="shared" si="1"/>
        <v>1</v>
      </c>
    </row>
    <row r="44" spans="1:12" x14ac:dyDescent="0.25">
      <c r="A44" s="16">
        <v>28</v>
      </c>
      <c r="B44" s="16" t="s">
        <v>38</v>
      </c>
      <c r="C44" s="17"/>
      <c r="D44" s="17"/>
      <c r="E44" s="17">
        <v>101.82</v>
      </c>
      <c r="F44" s="17"/>
      <c r="G44" s="17"/>
      <c r="H44" s="17"/>
      <c r="I44" s="17"/>
      <c r="J44" s="17"/>
      <c r="K44" s="17"/>
      <c r="L44" s="11">
        <f t="shared" si="1"/>
        <v>1</v>
      </c>
    </row>
    <row r="45" spans="1:12" x14ac:dyDescent="0.25">
      <c r="A45" s="16">
        <v>29</v>
      </c>
      <c r="B45" s="16" t="s">
        <v>39</v>
      </c>
      <c r="C45" s="17">
        <v>136.88999999999999</v>
      </c>
      <c r="D45" s="17"/>
      <c r="E45" s="17"/>
      <c r="F45" s="17"/>
      <c r="G45" s="17"/>
      <c r="H45" s="17">
        <v>128.29</v>
      </c>
      <c r="I45" s="17"/>
      <c r="J45" s="17">
        <v>301.87</v>
      </c>
      <c r="K45" s="17">
        <v>10168.75</v>
      </c>
      <c r="L45" s="11">
        <f t="shared" si="1"/>
        <v>4</v>
      </c>
    </row>
    <row r="46" spans="1:12" x14ac:dyDescent="0.25">
      <c r="A46" s="16">
        <v>30</v>
      </c>
      <c r="B46" s="16" t="s">
        <v>40</v>
      </c>
      <c r="C46" s="17"/>
      <c r="D46" s="17"/>
      <c r="E46" s="17"/>
      <c r="F46" s="17"/>
      <c r="G46" s="17"/>
      <c r="H46" s="17"/>
      <c r="I46" s="17"/>
      <c r="J46" s="17">
        <v>114.33</v>
      </c>
      <c r="K46" s="17"/>
      <c r="L46" s="11">
        <f t="shared" si="1"/>
        <v>1</v>
      </c>
    </row>
    <row r="47" spans="1:12" x14ac:dyDescent="0.25">
      <c r="A47" s="16">
        <v>31</v>
      </c>
      <c r="B47" s="16" t="s">
        <v>41</v>
      </c>
      <c r="C47" s="17">
        <v>139.13999999999999</v>
      </c>
      <c r="D47" s="17">
        <v>394.31</v>
      </c>
      <c r="E47" s="17"/>
      <c r="F47" s="17">
        <v>173.54</v>
      </c>
      <c r="G47" s="17">
        <v>212.14</v>
      </c>
      <c r="H47" s="17">
        <v>136.41</v>
      </c>
      <c r="I47" s="17"/>
      <c r="J47" s="17"/>
      <c r="K47" s="17"/>
      <c r="L47" s="11">
        <f t="shared" si="1"/>
        <v>5</v>
      </c>
    </row>
    <row r="48" spans="1:12" x14ac:dyDescent="0.25">
      <c r="A48" s="16">
        <v>32</v>
      </c>
      <c r="B48" s="16" t="s">
        <v>42</v>
      </c>
      <c r="C48" s="17">
        <v>127.76</v>
      </c>
      <c r="D48" s="17"/>
      <c r="E48" s="17">
        <v>168.42</v>
      </c>
      <c r="F48" s="17"/>
      <c r="G48" s="17"/>
      <c r="H48" s="17">
        <v>167.2</v>
      </c>
      <c r="I48" s="17"/>
      <c r="J48" s="17"/>
      <c r="K48" s="17">
        <v>127.09</v>
      </c>
      <c r="L48" s="11">
        <f t="shared" si="1"/>
        <v>4</v>
      </c>
    </row>
    <row r="49" spans="1:12" x14ac:dyDescent="0.25">
      <c r="A49" s="16">
        <v>33</v>
      </c>
      <c r="B49" s="16" t="s">
        <v>43</v>
      </c>
      <c r="C49" s="17"/>
      <c r="D49" s="17"/>
      <c r="E49" s="17"/>
      <c r="F49" s="17"/>
      <c r="G49" s="17"/>
      <c r="H49" s="17"/>
      <c r="I49" s="17"/>
      <c r="J49" s="17">
        <v>133.33000000000001</v>
      </c>
      <c r="K49" s="17">
        <v>278.33</v>
      </c>
      <c r="L49" s="11">
        <f t="shared" si="1"/>
        <v>2</v>
      </c>
    </row>
    <row r="50" spans="1:12" x14ac:dyDescent="0.25">
      <c r="A50" s="16">
        <v>34</v>
      </c>
      <c r="B50" s="16" t="s">
        <v>44</v>
      </c>
      <c r="C50" s="17"/>
      <c r="D50" s="17">
        <v>100.22</v>
      </c>
      <c r="E50" s="17"/>
      <c r="F50" s="17"/>
      <c r="G50" s="17"/>
      <c r="H50" s="17"/>
      <c r="I50" s="17"/>
      <c r="J50" s="17"/>
      <c r="K50" s="17"/>
      <c r="L50" s="11">
        <f t="shared" si="1"/>
        <v>1</v>
      </c>
    </row>
    <row r="51" spans="1:12" x14ac:dyDescent="0.25">
      <c r="A51" s="16">
        <v>35</v>
      </c>
      <c r="B51" s="16" t="s">
        <v>45</v>
      </c>
      <c r="C51" s="17"/>
      <c r="D51" s="17"/>
      <c r="E51" s="17"/>
      <c r="F51" s="17"/>
      <c r="G51" s="17"/>
      <c r="H51" s="17"/>
      <c r="I51" s="17"/>
      <c r="J51" s="17"/>
      <c r="K51" s="17"/>
      <c r="L51" s="11">
        <f t="shared" si="1"/>
        <v>0</v>
      </c>
    </row>
    <row r="52" spans="1:12" x14ac:dyDescent="0.25">
      <c r="A52" s="16">
        <v>36</v>
      </c>
      <c r="B52" s="16" t="s">
        <v>46</v>
      </c>
      <c r="C52" s="17"/>
      <c r="D52" s="17"/>
      <c r="E52" s="17">
        <v>106.53</v>
      </c>
      <c r="F52" s="17">
        <v>123.89</v>
      </c>
      <c r="G52" s="17">
        <v>117.06</v>
      </c>
      <c r="H52" s="17">
        <v>122.05</v>
      </c>
      <c r="I52" s="17"/>
      <c r="J52" s="17"/>
      <c r="K52" s="17"/>
      <c r="L52" s="11">
        <f t="shared" si="1"/>
        <v>4</v>
      </c>
    </row>
    <row r="53" spans="1:12" x14ac:dyDescent="0.25">
      <c r="A53" s="16">
        <v>37</v>
      </c>
      <c r="B53" s="16" t="s">
        <v>47</v>
      </c>
      <c r="C53" s="17"/>
      <c r="D53" s="17"/>
      <c r="E53" s="17"/>
      <c r="F53" s="17"/>
      <c r="G53" s="17"/>
      <c r="H53" s="17"/>
      <c r="I53" s="17"/>
      <c r="J53" s="17"/>
      <c r="K53" s="17"/>
      <c r="L53" s="11">
        <f t="shared" si="1"/>
        <v>0</v>
      </c>
    </row>
    <row r="54" spans="1:12" ht="19.5" x14ac:dyDescent="0.4">
      <c r="A54" s="34" t="s">
        <v>16</v>
      </c>
      <c r="B54" s="35"/>
      <c r="C54" s="17"/>
      <c r="D54" s="17"/>
      <c r="E54" s="17"/>
      <c r="F54" s="17"/>
      <c r="G54" s="17"/>
      <c r="H54" s="17"/>
      <c r="I54" s="17"/>
      <c r="J54" s="17"/>
      <c r="K54" s="17"/>
      <c r="L54" s="11">
        <f t="shared" si="1"/>
        <v>0</v>
      </c>
    </row>
    <row r="55" spans="1:12" ht="19.5" x14ac:dyDescent="0.4">
      <c r="A55" s="20"/>
      <c r="B55" s="20" t="s">
        <v>48</v>
      </c>
      <c r="C55" s="17"/>
      <c r="D55" s="17"/>
      <c r="E55" s="17"/>
      <c r="F55" s="17"/>
      <c r="G55" s="17"/>
      <c r="H55" s="17"/>
      <c r="I55" s="17"/>
      <c r="J55" s="17"/>
      <c r="K55" s="17"/>
      <c r="L55" s="11">
        <f t="shared" si="1"/>
        <v>0</v>
      </c>
    </row>
    <row r="56" spans="1:12" x14ac:dyDescent="0.25">
      <c r="A56" s="16">
        <v>38</v>
      </c>
      <c r="B56" s="16" t="s">
        <v>49</v>
      </c>
      <c r="C56" s="17"/>
      <c r="D56" s="17"/>
      <c r="E56" s="17"/>
      <c r="F56" s="17"/>
      <c r="G56" s="17"/>
      <c r="H56" s="17">
        <v>103.34</v>
      </c>
      <c r="I56" s="17"/>
      <c r="J56" s="17"/>
      <c r="K56" s="17"/>
      <c r="L56" s="11">
        <f t="shared" si="1"/>
        <v>1</v>
      </c>
    </row>
    <row r="57" spans="1:12" x14ac:dyDescent="0.25">
      <c r="A57" s="16">
        <v>39</v>
      </c>
      <c r="B57" s="16" t="s">
        <v>50</v>
      </c>
      <c r="C57" s="17"/>
      <c r="D57" s="17">
        <v>1076.52</v>
      </c>
      <c r="E57" s="17"/>
      <c r="F57" s="17"/>
      <c r="G57" s="17"/>
      <c r="H57" s="17"/>
      <c r="I57" s="17"/>
      <c r="J57" s="17"/>
      <c r="K57" s="17"/>
      <c r="L57" s="11">
        <f t="shared" si="1"/>
        <v>1</v>
      </c>
    </row>
    <row r="58" spans="1:12" x14ac:dyDescent="0.25">
      <c r="A58" s="16">
        <v>40</v>
      </c>
      <c r="B58" s="16" t="s">
        <v>51</v>
      </c>
      <c r="C58" s="17">
        <v>103.2</v>
      </c>
      <c r="D58" s="17"/>
      <c r="E58" s="17"/>
      <c r="F58" s="17"/>
      <c r="G58" s="17"/>
      <c r="H58" s="17">
        <v>137.62</v>
      </c>
      <c r="I58" s="17"/>
      <c r="J58" s="17">
        <v>128</v>
      </c>
      <c r="K58" s="17"/>
      <c r="L58" s="11">
        <f t="shared" si="1"/>
        <v>3</v>
      </c>
    </row>
    <row r="59" spans="1:12" x14ac:dyDescent="0.25">
      <c r="A59" s="16">
        <v>41</v>
      </c>
      <c r="B59" s="16" t="s">
        <v>52</v>
      </c>
      <c r="C59" s="17"/>
      <c r="D59" s="17"/>
      <c r="E59" s="17"/>
      <c r="F59" s="17"/>
      <c r="G59" s="17"/>
      <c r="H59" s="17"/>
      <c r="I59" s="17"/>
      <c r="J59" s="17">
        <v>111.25</v>
      </c>
      <c r="K59" s="17">
        <v>104.2</v>
      </c>
      <c r="L59" s="11">
        <f t="shared" si="1"/>
        <v>2</v>
      </c>
    </row>
    <row r="60" spans="1:12" x14ac:dyDescent="0.25">
      <c r="A60" s="16">
        <v>42</v>
      </c>
      <c r="B60" s="16" t="s">
        <v>53</v>
      </c>
      <c r="C60" s="17"/>
      <c r="D60" s="17"/>
      <c r="E60" s="17"/>
      <c r="F60" s="17"/>
      <c r="G60" s="17"/>
      <c r="H60" s="17">
        <v>715.42</v>
      </c>
      <c r="I60" s="17"/>
      <c r="J60" s="17"/>
      <c r="K60" s="17"/>
      <c r="L60" s="11">
        <f t="shared" si="1"/>
        <v>1</v>
      </c>
    </row>
    <row r="61" spans="1:12" x14ac:dyDescent="0.25">
      <c r="A61" s="16">
        <v>43</v>
      </c>
      <c r="B61" s="16" t="s">
        <v>54</v>
      </c>
      <c r="C61" s="17"/>
      <c r="D61" s="17"/>
      <c r="E61" s="17"/>
      <c r="F61" s="17"/>
      <c r="G61" s="17"/>
      <c r="H61" s="17"/>
      <c r="I61" s="17"/>
      <c r="J61" s="17"/>
      <c r="K61" s="17"/>
      <c r="L61" s="11">
        <f t="shared" si="1"/>
        <v>0</v>
      </c>
    </row>
    <row r="62" spans="1:12" x14ac:dyDescent="0.25">
      <c r="A62" s="16">
        <v>44</v>
      </c>
      <c r="B62" s="16" t="s">
        <v>55</v>
      </c>
      <c r="C62" s="17"/>
      <c r="D62" s="17"/>
      <c r="E62" s="17"/>
      <c r="F62" s="17">
        <v>7006.82</v>
      </c>
      <c r="G62" s="17"/>
      <c r="H62" s="17"/>
      <c r="I62" s="17"/>
      <c r="J62" s="17"/>
      <c r="K62" s="17"/>
      <c r="L62" s="11">
        <f t="shared" si="1"/>
        <v>1</v>
      </c>
    </row>
    <row r="63" spans="1:12" x14ac:dyDescent="0.25">
      <c r="A63" s="16">
        <v>45</v>
      </c>
      <c r="B63" s="16" t="s">
        <v>56</v>
      </c>
      <c r="C63" s="17">
        <v>153.44999999999999</v>
      </c>
      <c r="D63" s="17">
        <v>120.05</v>
      </c>
      <c r="E63" s="17"/>
      <c r="F63" s="17"/>
      <c r="G63" s="17">
        <v>120.05</v>
      </c>
      <c r="H63" s="17">
        <v>210.08</v>
      </c>
      <c r="I63" s="17"/>
      <c r="J63" s="17"/>
      <c r="K63" s="17"/>
      <c r="L63" s="11">
        <f t="shared" si="1"/>
        <v>4</v>
      </c>
    </row>
    <row r="64" spans="1:12" x14ac:dyDescent="0.25">
      <c r="A64" s="16">
        <v>46</v>
      </c>
      <c r="B64" s="16" t="s">
        <v>57</v>
      </c>
      <c r="C64" s="17"/>
      <c r="D64" s="17"/>
      <c r="E64" s="17"/>
      <c r="F64" s="17"/>
      <c r="G64" s="17"/>
      <c r="H64" s="17"/>
      <c r="I64" s="17"/>
      <c r="J64" s="17"/>
      <c r="K64" s="17"/>
      <c r="L64" s="11">
        <f t="shared" si="1"/>
        <v>0</v>
      </c>
    </row>
    <row r="65" spans="1:12" ht="19.5" x14ac:dyDescent="0.4">
      <c r="A65" s="34" t="s">
        <v>16</v>
      </c>
      <c r="B65" s="35"/>
      <c r="C65" s="17"/>
      <c r="D65" s="17">
        <v>170.17</v>
      </c>
      <c r="E65" s="17"/>
      <c r="F65" s="17">
        <v>115.11</v>
      </c>
      <c r="G65" s="17"/>
      <c r="H65" s="17"/>
      <c r="I65" s="17"/>
      <c r="J65" s="17"/>
      <c r="K65" s="17"/>
      <c r="L65" s="11">
        <f t="shared" si="1"/>
        <v>2</v>
      </c>
    </row>
    <row r="66" spans="1:12" ht="19.5" x14ac:dyDescent="0.4">
      <c r="A66" s="20"/>
      <c r="B66" s="14"/>
      <c r="C66" s="17"/>
      <c r="D66" s="17"/>
      <c r="E66" s="17"/>
      <c r="F66" s="17"/>
      <c r="G66" s="17"/>
      <c r="H66" s="17"/>
      <c r="I66" s="17"/>
      <c r="J66" s="17"/>
      <c r="K66" s="17"/>
      <c r="L66" s="11">
        <f t="shared" si="1"/>
        <v>0</v>
      </c>
    </row>
    <row r="67" spans="1:12" x14ac:dyDescent="0.25">
      <c r="A67" s="16">
        <v>48</v>
      </c>
      <c r="B67" s="16" t="s">
        <v>66</v>
      </c>
      <c r="C67" s="17"/>
      <c r="D67" s="17"/>
      <c r="E67" s="17"/>
      <c r="F67" s="17"/>
      <c r="G67" s="17"/>
      <c r="H67" s="17"/>
      <c r="I67" s="17"/>
      <c r="J67" s="17"/>
      <c r="K67" s="17"/>
      <c r="L67" s="11">
        <f t="shared" si="1"/>
        <v>0</v>
      </c>
    </row>
    <row r="68" spans="1:12" x14ac:dyDescent="0.25">
      <c r="A68" s="16">
        <v>49</v>
      </c>
      <c r="B68" s="16" t="s">
        <v>67</v>
      </c>
      <c r="C68" s="17"/>
      <c r="D68" s="17"/>
      <c r="E68" s="17"/>
      <c r="F68" s="17"/>
      <c r="G68" s="17"/>
      <c r="H68" s="17"/>
      <c r="I68" s="17"/>
      <c r="J68" s="17"/>
      <c r="K68" s="17"/>
      <c r="L68" s="11">
        <f t="shared" si="1"/>
        <v>0</v>
      </c>
    </row>
    <row r="69" spans="1:12" x14ac:dyDescent="0.25">
      <c r="A69" s="16">
        <v>50</v>
      </c>
      <c r="B69" s="16" t="s">
        <v>68</v>
      </c>
      <c r="C69" s="17"/>
      <c r="D69" s="17"/>
      <c r="E69" s="17"/>
      <c r="F69" s="17"/>
      <c r="G69" s="17"/>
      <c r="H69" s="17"/>
      <c r="I69" s="17"/>
      <c r="J69" s="17"/>
      <c r="K69" s="17"/>
      <c r="L69" s="11">
        <f t="shared" si="1"/>
        <v>0</v>
      </c>
    </row>
    <row r="70" spans="1:12" x14ac:dyDescent="0.25">
      <c r="A70" s="16">
        <v>51</v>
      </c>
      <c r="B70" s="16" t="s">
        <v>69</v>
      </c>
      <c r="C70" s="17"/>
      <c r="D70" s="17"/>
      <c r="E70" s="17"/>
      <c r="F70" s="17"/>
      <c r="G70" s="17"/>
      <c r="H70" s="17"/>
      <c r="I70" s="17"/>
      <c r="J70" s="17"/>
      <c r="K70" s="17"/>
      <c r="L70" s="11">
        <f t="shared" si="1"/>
        <v>0</v>
      </c>
    </row>
    <row r="71" spans="1:12" x14ac:dyDescent="0.25">
      <c r="A71" s="16">
        <v>52</v>
      </c>
      <c r="B71" s="16" t="s">
        <v>70</v>
      </c>
      <c r="C71" s="17"/>
      <c r="D71" s="17"/>
      <c r="E71" s="17"/>
      <c r="F71" s="17"/>
      <c r="G71" s="17"/>
      <c r="H71" s="17"/>
      <c r="I71" s="17"/>
      <c r="J71" s="17"/>
      <c r="K71" s="17"/>
      <c r="L71" s="11">
        <f t="shared" si="1"/>
        <v>0</v>
      </c>
    </row>
    <row r="72" spans="1:12" x14ac:dyDescent="0.25">
      <c r="A72" s="16">
        <v>53</v>
      </c>
      <c r="B72" s="16" t="s">
        <v>71</v>
      </c>
      <c r="C72" s="17"/>
      <c r="D72" s="17"/>
      <c r="E72" s="17"/>
      <c r="F72" s="17"/>
      <c r="G72" s="17"/>
      <c r="H72" s="17"/>
      <c r="I72" s="17"/>
      <c r="J72" s="17"/>
      <c r="K72" s="17"/>
      <c r="L72" s="11">
        <f t="shared" si="1"/>
        <v>0</v>
      </c>
    </row>
    <row r="73" spans="1:12" x14ac:dyDescent="0.25">
      <c r="A73" s="37" t="s">
        <v>16</v>
      </c>
      <c r="B73" s="38"/>
      <c r="C73" s="17"/>
      <c r="D73" s="17"/>
      <c r="E73" s="17"/>
      <c r="F73" s="17"/>
      <c r="G73" s="17"/>
      <c r="H73" s="17"/>
      <c r="I73" s="17"/>
      <c r="J73" s="17"/>
      <c r="K73" s="17"/>
      <c r="L73" s="11">
        <f t="shared" ref="L73" si="2">COUNTIF(C73:K73, "&gt;100")</f>
        <v>0</v>
      </c>
    </row>
    <row r="74" spans="1:12" ht="19.5" x14ac:dyDescent="0.4">
      <c r="A74" s="34" t="s">
        <v>72</v>
      </c>
      <c r="B74" s="35"/>
      <c r="C74" s="17"/>
      <c r="D74" s="17"/>
      <c r="E74" s="17"/>
      <c r="F74" s="17"/>
      <c r="G74" s="17"/>
      <c r="H74" s="17">
        <v>100.53</v>
      </c>
      <c r="I74" s="17"/>
      <c r="J74" s="17"/>
      <c r="K74" s="17">
        <v>104.28</v>
      </c>
      <c r="L74" s="11">
        <f t="shared" ref="L74" si="3">COUNTIF(C74:K74, "&gt;100")</f>
        <v>2</v>
      </c>
    </row>
    <row r="75" spans="1:12" x14ac:dyDescent="0.25">
      <c r="A75" s="21"/>
      <c r="B75" s="22" t="s">
        <v>73</v>
      </c>
      <c r="C75" s="21"/>
    </row>
  </sheetData>
  <mergeCells count="22">
    <mergeCell ref="A2:L2"/>
    <mergeCell ref="A1:L1"/>
    <mergeCell ref="L4:L6"/>
    <mergeCell ref="A27:B27"/>
    <mergeCell ref="A30:B30"/>
    <mergeCell ref="G4:G5"/>
    <mergeCell ref="A54:B54"/>
    <mergeCell ref="A65:B65"/>
    <mergeCell ref="K4:K5"/>
    <mergeCell ref="A73:B73"/>
    <mergeCell ref="A74:B74"/>
    <mergeCell ref="H4:H5"/>
    <mergeCell ref="I4:I5"/>
    <mergeCell ref="J4:J5"/>
    <mergeCell ref="A19:B19"/>
    <mergeCell ref="A22:B22"/>
    <mergeCell ref="A4:A6"/>
    <mergeCell ref="B4:B6"/>
    <mergeCell ref="C4:C5"/>
    <mergeCell ref="D4:D5"/>
    <mergeCell ref="E4:E5"/>
    <mergeCell ref="F4:F5"/>
  </mergeCells>
  <printOptions horizontalCentered="1" verticalCentered="1"/>
  <pageMargins left="0.48" right="0.23622047244094491" top="0.6" bottom="0.5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7A9F-87DA-4E6F-82DD-0724F3E32637}">
  <sheetPr>
    <pageSetUpPr fitToPage="1"/>
  </sheetPr>
  <dimension ref="A1:L40"/>
  <sheetViews>
    <sheetView workbookViewId="0">
      <selection sqref="A1:L1"/>
    </sheetView>
  </sheetViews>
  <sheetFormatPr defaultRowHeight="15" x14ac:dyDescent="0.25"/>
  <cols>
    <col min="1" max="1" width="5" bestFit="1" customWidth="1"/>
    <col min="2" max="2" width="17.5703125" bestFit="1" customWidth="1"/>
    <col min="3" max="3" width="6.5703125" bestFit="1" customWidth="1"/>
    <col min="4" max="4" width="8.28515625" bestFit="1" customWidth="1"/>
    <col min="5" max="5" width="8.5703125" bestFit="1" customWidth="1"/>
    <col min="6" max="7" width="13.7109375" bestFit="1" customWidth="1"/>
    <col min="8" max="8" width="9" bestFit="1" customWidth="1"/>
    <col min="9" max="11" width="7" bestFit="1" customWidth="1"/>
    <col min="12" max="12" width="23.42578125" bestFit="1" customWidth="1"/>
  </cols>
  <sheetData>
    <row r="1" spans="1:12" ht="27" x14ac:dyDescent="0.5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9.5" x14ac:dyDescent="0.4">
      <c r="A2" s="28" t="s">
        <v>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2" ht="19.5" x14ac:dyDescent="0.4">
      <c r="A3" s="1"/>
      <c r="B3" s="1"/>
      <c r="C3" s="1" t="s">
        <v>58</v>
      </c>
      <c r="D3" s="1" t="s">
        <v>77</v>
      </c>
      <c r="E3" s="1" t="s">
        <v>60</v>
      </c>
      <c r="F3" s="1" t="s">
        <v>78</v>
      </c>
      <c r="G3" s="1" t="s">
        <v>62</v>
      </c>
      <c r="H3" s="1" t="s">
        <v>63</v>
      </c>
      <c r="I3" s="1" t="s">
        <v>64</v>
      </c>
      <c r="J3" s="1" t="s">
        <v>79</v>
      </c>
      <c r="K3" s="1" t="s">
        <v>80</v>
      </c>
      <c r="L3" s="25" t="s">
        <v>81</v>
      </c>
    </row>
    <row r="4" spans="1:12" x14ac:dyDescent="0.25">
      <c r="A4" s="24" t="s">
        <v>0</v>
      </c>
      <c r="B4" s="33" t="s">
        <v>82</v>
      </c>
      <c r="C4" s="24" t="s">
        <v>2</v>
      </c>
      <c r="D4" s="24"/>
      <c r="E4" s="24"/>
      <c r="F4" s="24"/>
      <c r="G4" s="24"/>
      <c r="H4" s="24"/>
      <c r="I4" s="24"/>
      <c r="J4" s="24"/>
      <c r="K4" s="24"/>
      <c r="L4" s="26"/>
    </row>
    <row r="5" spans="1:12" x14ac:dyDescent="0.25">
      <c r="A5" s="24"/>
      <c r="B5" s="33"/>
      <c r="C5" s="24"/>
      <c r="D5" s="24"/>
      <c r="E5" s="24"/>
      <c r="F5" s="24"/>
      <c r="G5" s="24"/>
      <c r="H5" s="24"/>
      <c r="I5" s="24"/>
      <c r="J5" s="24"/>
      <c r="K5" s="24"/>
      <c r="L5" s="27"/>
    </row>
    <row r="6" spans="1:12" ht="15.75" x14ac:dyDescent="0.25">
      <c r="A6" s="24"/>
      <c r="B6" s="33"/>
      <c r="C6" s="2" t="s">
        <v>3</v>
      </c>
      <c r="D6" s="3" t="s">
        <v>3</v>
      </c>
      <c r="E6" s="3" t="s">
        <v>3</v>
      </c>
      <c r="F6" s="2" t="s">
        <v>3</v>
      </c>
      <c r="G6" s="3" t="s">
        <v>3</v>
      </c>
      <c r="H6" s="3" t="s">
        <v>3</v>
      </c>
      <c r="I6" s="3" t="s">
        <v>3</v>
      </c>
      <c r="J6" s="3" t="s">
        <v>3</v>
      </c>
      <c r="K6" s="3" t="s">
        <v>3</v>
      </c>
      <c r="L6" s="3"/>
    </row>
    <row r="7" spans="1:12" x14ac:dyDescent="0.25">
      <c r="A7" s="4">
        <v>1</v>
      </c>
      <c r="B7" s="4" t="s">
        <v>83</v>
      </c>
      <c r="C7" s="5">
        <v>111.38</v>
      </c>
      <c r="D7" s="4"/>
      <c r="E7" s="4">
        <v>167.2</v>
      </c>
      <c r="F7" s="5">
        <v>128.5</v>
      </c>
      <c r="G7" s="4"/>
      <c r="H7" s="4">
        <v>121.46</v>
      </c>
      <c r="I7" s="4">
        <v>104.9</v>
      </c>
      <c r="J7" s="4">
        <v>113.63</v>
      </c>
      <c r="K7" s="4"/>
      <c r="L7" s="4">
        <v>6</v>
      </c>
    </row>
    <row r="8" spans="1:12" x14ac:dyDescent="0.25">
      <c r="A8" s="4">
        <v>2</v>
      </c>
      <c r="B8" s="4" t="s">
        <v>84</v>
      </c>
      <c r="C8" s="5">
        <v>105.99</v>
      </c>
      <c r="D8" s="4"/>
      <c r="E8" s="4">
        <v>106.71</v>
      </c>
      <c r="F8" s="5">
        <v>113.57</v>
      </c>
      <c r="G8" s="4"/>
      <c r="H8" s="4">
        <v>109.71</v>
      </c>
      <c r="I8" s="4"/>
      <c r="J8" s="4"/>
      <c r="K8" s="4"/>
      <c r="L8" s="4">
        <v>4</v>
      </c>
    </row>
    <row r="9" spans="1:12" x14ac:dyDescent="0.25">
      <c r="A9" s="4">
        <v>3</v>
      </c>
      <c r="B9" s="4" t="s">
        <v>85</v>
      </c>
      <c r="C9" s="5">
        <v>100.37</v>
      </c>
      <c r="D9" s="4"/>
      <c r="E9" s="4"/>
      <c r="F9" s="5"/>
      <c r="G9" s="4"/>
      <c r="H9" s="4">
        <v>100.98</v>
      </c>
      <c r="I9" s="4"/>
      <c r="J9" s="4"/>
      <c r="K9" s="4">
        <v>290.14</v>
      </c>
      <c r="L9" s="4">
        <v>3</v>
      </c>
    </row>
    <row r="10" spans="1:12" x14ac:dyDescent="0.25">
      <c r="A10" s="4">
        <v>4</v>
      </c>
      <c r="B10" s="4" t="s">
        <v>86</v>
      </c>
      <c r="C10" s="5"/>
      <c r="D10" s="4"/>
      <c r="E10" s="4"/>
      <c r="F10" s="5">
        <v>107.3</v>
      </c>
      <c r="G10" s="4"/>
      <c r="H10" s="4"/>
      <c r="I10" s="4">
        <v>101.92</v>
      </c>
      <c r="J10" s="4"/>
      <c r="K10" s="4">
        <v>404.62</v>
      </c>
      <c r="L10" s="4">
        <v>3</v>
      </c>
    </row>
    <row r="11" spans="1:12" x14ac:dyDescent="0.25">
      <c r="A11" s="4">
        <v>5</v>
      </c>
      <c r="B11" s="4" t="s">
        <v>87</v>
      </c>
      <c r="C11" s="5"/>
      <c r="D11" s="4"/>
      <c r="E11" s="4"/>
      <c r="F11" s="5">
        <v>138.03</v>
      </c>
      <c r="G11" s="4"/>
      <c r="H11" s="4"/>
      <c r="I11" s="4">
        <v>111.76</v>
      </c>
      <c r="J11" s="4"/>
      <c r="K11" s="4">
        <v>343.2</v>
      </c>
      <c r="L11" s="4">
        <v>3</v>
      </c>
    </row>
    <row r="12" spans="1:12" x14ac:dyDescent="0.25">
      <c r="A12" s="4">
        <v>6</v>
      </c>
      <c r="B12" s="4" t="s">
        <v>88</v>
      </c>
      <c r="C12" s="5"/>
      <c r="D12" s="4"/>
      <c r="E12" s="4"/>
      <c r="F12" s="5">
        <v>119.87</v>
      </c>
      <c r="G12" s="4"/>
      <c r="H12" s="4"/>
      <c r="I12" s="4"/>
      <c r="J12" s="4">
        <v>130.41</v>
      </c>
      <c r="K12" s="4">
        <v>136.88999999999999</v>
      </c>
      <c r="L12" s="4">
        <v>3</v>
      </c>
    </row>
    <row r="13" spans="1:12" x14ac:dyDescent="0.25">
      <c r="A13" s="4">
        <v>7</v>
      </c>
      <c r="B13" s="4" t="s">
        <v>89</v>
      </c>
      <c r="C13" s="5"/>
      <c r="D13" s="4"/>
      <c r="E13" s="4"/>
      <c r="F13" s="5">
        <v>115.58</v>
      </c>
      <c r="G13" s="4"/>
      <c r="H13" s="4">
        <v>127.32</v>
      </c>
      <c r="I13" s="4"/>
      <c r="J13" s="4">
        <v>117.54</v>
      </c>
      <c r="K13" s="4"/>
      <c r="L13" s="4">
        <v>3</v>
      </c>
    </row>
    <row r="14" spans="1:12" x14ac:dyDescent="0.25">
      <c r="A14" s="4">
        <v>8</v>
      </c>
      <c r="B14" s="4" t="s">
        <v>90</v>
      </c>
      <c r="C14" s="5"/>
      <c r="D14" s="4"/>
      <c r="E14" s="4"/>
      <c r="F14" s="5">
        <v>103.77</v>
      </c>
      <c r="G14" s="4"/>
      <c r="H14" s="4"/>
      <c r="I14" s="4">
        <v>115.28</v>
      </c>
      <c r="J14" s="4"/>
      <c r="K14" s="4"/>
      <c r="L14" s="4">
        <v>2</v>
      </c>
    </row>
    <row r="15" spans="1:12" x14ac:dyDescent="0.25">
      <c r="A15" s="4">
        <v>9</v>
      </c>
      <c r="B15" s="4" t="s">
        <v>91</v>
      </c>
      <c r="C15" s="5"/>
      <c r="D15" s="4"/>
      <c r="E15" s="4"/>
      <c r="F15" s="5">
        <v>109.83</v>
      </c>
      <c r="G15" s="4"/>
      <c r="H15" s="4"/>
      <c r="I15" s="4">
        <v>103.68</v>
      </c>
      <c r="J15" s="4"/>
      <c r="K15" s="4"/>
      <c r="L15" s="4">
        <v>2</v>
      </c>
    </row>
    <row r="16" spans="1:12" x14ac:dyDescent="0.25">
      <c r="A16" s="4">
        <v>10</v>
      </c>
      <c r="B16" s="4" t="s">
        <v>92</v>
      </c>
      <c r="C16" s="5"/>
      <c r="D16" s="4"/>
      <c r="E16" s="4"/>
      <c r="F16" s="5">
        <v>106.18</v>
      </c>
      <c r="G16" s="4"/>
      <c r="H16" s="4">
        <v>107.21</v>
      </c>
      <c r="I16" s="4"/>
      <c r="J16" s="4"/>
      <c r="K16" s="4"/>
      <c r="L16" s="4">
        <v>2</v>
      </c>
    </row>
    <row r="17" spans="1:12" x14ac:dyDescent="0.25">
      <c r="A17" s="4">
        <v>11</v>
      </c>
      <c r="B17" s="4" t="s">
        <v>93</v>
      </c>
      <c r="C17" s="5"/>
      <c r="D17" s="4"/>
      <c r="E17" s="4">
        <v>104.34</v>
      </c>
      <c r="F17" s="5"/>
      <c r="G17" s="4"/>
      <c r="H17" s="4"/>
      <c r="I17" s="4"/>
      <c r="J17" s="4">
        <v>115.2</v>
      </c>
      <c r="K17" s="4"/>
      <c r="L17" s="4">
        <v>2</v>
      </c>
    </row>
    <row r="18" spans="1:12" x14ac:dyDescent="0.25">
      <c r="A18" s="4">
        <v>12</v>
      </c>
      <c r="B18" s="4" t="s">
        <v>94</v>
      </c>
      <c r="C18" s="5"/>
      <c r="D18" s="4"/>
      <c r="E18" s="4"/>
      <c r="F18" s="5">
        <v>101.7</v>
      </c>
      <c r="G18" s="4"/>
      <c r="H18" s="4"/>
      <c r="I18" s="4"/>
      <c r="J18" s="4">
        <v>121.94</v>
      </c>
      <c r="K18" s="4"/>
      <c r="L18" s="4">
        <v>2</v>
      </c>
    </row>
    <row r="19" spans="1:12" x14ac:dyDescent="0.25">
      <c r="A19" s="4">
        <v>13</v>
      </c>
      <c r="B19" s="4" t="s">
        <v>95</v>
      </c>
      <c r="C19" s="5"/>
      <c r="D19" s="4"/>
      <c r="E19" s="4"/>
      <c r="F19" s="5">
        <v>113.48</v>
      </c>
      <c r="G19" s="4"/>
      <c r="H19" s="4"/>
      <c r="I19" s="4"/>
      <c r="J19" s="4">
        <v>102.02</v>
      </c>
      <c r="K19" s="4"/>
      <c r="L19" s="4">
        <v>2</v>
      </c>
    </row>
    <row r="20" spans="1:12" x14ac:dyDescent="0.25">
      <c r="A20" s="4">
        <v>14</v>
      </c>
      <c r="B20" s="4" t="s">
        <v>96</v>
      </c>
      <c r="C20" s="5"/>
      <c r="D20" s="4"/>
      <c r="E20" s="4"/>
      <c r="F20" s="5"/>
      <c r="G20" s="4"/>
      <c r="H20" s="4">
        <v>110.34</v>
      </c>
      <c r="I20" s="4"/>
      <c r="J20" s="4">
        <v>112.63</v>
      </c>
      <c r="K20" s="4"/>
      <c r="L20" s="4">
        <v>2</v>
      </c>
    </row>
    <row r="21" spans="1:12" x14ac:dyDescent="0.25">
      <c r="A21" s="4">
        <v>15</v>
      </c>
      <c r="B21" s="4" t="s">
        <v>97</v>
      </c>
      <c r="C21" s="5">
        <v>101.72</v>
      </c>
      <c r="D21" s="4"/>
      <c r="E21" s="4"/>
      <c r="F21" s="5"/>
      <c r="G21" s="4"/>
      <c r="H21" s="4">
        <v>104.71</v>
      </c>
      <c r="I21" s="4"/>
      <c r="J21" s="4"/>
      <c r="K21" s="4"/>
      <c r="L21" s="4">
        <v>2</v>
      </c>
    </row>
    <row r="22" spans="1:12" x14ac:dyDescent="0.25">
      <c r="A22" s="4">
        <v>16</v>
      </c>
      <c r="B22" s="4" t="s">
        <v>98</v>
      </c>
      <c r="C22" s="5"/>
      <c r="D22" s="4"/>
      <c r="E22" s="4"/>
      <c r="F22" s="5">
        <v>166.25</v>
      </c>
      <c r="G22" s="4"/>
      <c r="H22" s="4"/>
      <c r="I22" s="4"/>
      <c r="J22" s="4"/>
      <c r="K22" s="4"/>
      <c r="L22" s="4">
        <v>1</v>
      </c>
    </row>
    <row r="23" spans="1:12" x14ac:dyDescent="0.25">
      <c r="A23" s="4">
        <v>17</v>
      </c>
      <c r="B23" s="4" t="s">
        <v>99</v>
      </c>
      <c r="C23" s="5"/>
      <c r="D23" s="4"/>
      <c r="E23" s="4"/>
      <c r="F23" s="5">
        <v>124.77</v>
      </c>
      <c r="G23" s="4"/>
      <c r="H23" s="4"/>
      <c r="I23" s="4"/>
      <c r="J23" s="4"/>
      <c r="K23" s="4"/>
      <c r="L23" s="4">
        <v>1</v>
      </c>
    </row>
    <row r="24" spans="1:12" x14ac:dyDescent="0.25">
      <c r="A24" s="4">
        <v>18</v>
      </c>
      <c r="B24" s="4" t="s">
        <v>100</v>
      </c>
      <c r="C24" s="5"/>
      <c r="D24" s="4"/>
      <c r="E24" s="4"/>
      <c r="F24" s="5"/>
      <c r="G24" s="4"/>
      <c r="H24" s="4"/>
      <c r="I24" s="4"/>
      <c r="J24" s="4">
        <v>109.89</v>
      </c>
      <c r="K24" s="4"/>
      <c r="L24" s="4">
        <v>1</v>
      </c>
    </row>
    <row r="25" spans="1:12" x14ac:dyDescent="0.25">
      <c r="A25" s="4">
        <v>19</v>
      </c>
      <c r="B25" s="4" t="s">
        <v>101</v>
      </c>
      <c r="C25" s="5"/>
      <c r="D25" s="4"/>
      <c r="E25" s="4"/>
      <c r="F25" s="5">
        <v>164.72</v>
      </c>
      <c r="G25" s="4"/>
      <c r="H25" s="4"/>
      <c r="I25" s="4"/>
      <c r="J25" s="4"/>
      <c r="K25" s="4"/>
      <c r="L25" s="4">
        <v>1</v>
      </c>
    </row>
    <row r="26" spans="1:12" x14ac:dyDescent="0.25">
      <c r="A26" s="4">
        <v>20</v>
      </c>
      <c r="B26" s="4" t="s">
        <v>102</v>
      </c>
      <c r="C26" s="5"/>
      <c r="D26" s="4"/>
      <c r="E26" s="4"/>
      <c r="F26" s="5">
        <v>100.98</v>
      </c>
      <c r="G26" s="4"/>
      <c r="H26" s="4"/>
      <c r="I26" s="4"/>
      <c r="J26" s="4"/>
      <c r="K26" s="4"/>
      <c r="L26" s="4">
        <v>1</v>
      </c>
    </row>
    <row r="27" spans="1:12" x14ac:dyDescent="0.25">
      <c r="A27" s="4">
        <v>21</v>
      </c>
      <c r="B27" s="4" t="s">
        <v>103</v>
      </c>
      <c r="C27" s="5"/>
      <c r="D27" s="4"/>
      <c r="E27" s="4"/>
      <c r="F27" s="5">
        <v>200.72</v>
      </c>
      <c r="G27" s="4"/>
      <c r="H27" s="4"/>
      <c r="I27" s="4"/>
      <c r="J27" s="4"/>
      <c r="K27" s="4"/>
      <c r="L27" s="4">
        <v>1</v>
      </c>
    </row>
    <row r="28" spans="1:12" x14ac:dyDescent="0.25">
      <c r="A28" s="4">
        <v>22</v>
      </c>
      <c r="B28" s="4" t="s">
        <v>104</v>
      </c>
      <c r="C28" s="5"/>
      <c r="D28" s="4"/>
      <c r="E28" s="4"/>
      <c r="F28" s="5"/>
      <c r="G28" s="4"/>
      <c r="H28" s="4">
        <v>111.13</v>
      </c>
      <c r="I28" s="4"/>
      <c r="J28" s="4"/>
      <c r="K28" s="4"/>
      <c r="L28" s="4">
        <v>1</v>
      </c>
    </row>
    <row r="29" spans="1:12" x14ac:dyDescent="0.25">
      <c r="A29" s="4">
        <v>23</v>
      </c>
      <c r="B29" s="4" t="s">
        <v>105</v>
      </c>
      <c r="C29" s="5"/>
      <c r="D29" s="4"/>
      <c r="E29" s="4"/>
      <c r="F29" s="5"/>
      <c r="G29" s="4"/>
      <c r="H29" s="4"/>
      <c r="I29" s="4"/>
      <c r="J29" s="4"/>
      <c r="K29" s="4"/>
      <c r="L29" s="4">
        <v>0</v>
      </c>
    </row>
    <row r="30" spans="1:12" x14ac:dyDescent="0.25">
      <c r="A30" s="4">
        <v>24</v>
      </c>
      <c r="B30" s="4" t="s">
        <v>106</v>
      </c>
      <c r="C30" s="5"/>
      <c r="D30" s="4"/>
      <c r="E30" s="4"/>
      <c r="F30" s="5"/>
      <c r="G30" s="4"/>
      <c r="H30" s="4"/>
      <c r="I30" s="4"/>
      <c r="J30" s="4"/>
      <c r="K30" s="4"/>
      <c r="L30" s="4">
        <v>0</v>
      </c>
    </row>
    <row r="31" spans="1:12" x14ac:dyDescent="0.25">
      <c r="A31" s="4">
        <v>25</v>
      </c>
      <c r="B31" s="4" t="s">
        <v>107</v>
      </c>
      <c r="C31" s="5"/>
      <c r="D31" s="4"/>
      <c r="E31" s="4"/>
      <c r="F31" s="5"/>
      <c r="G31" s="4"/>
      <c r="H31" s="4"/>
      <c r="I31" s="4"/>
      <c r="J31" s="4"/>
      <c r="K31" s="4"/>
      <c r="L31" s="4">
        <v>0</v>
      </c>
    </row>
    <row r="32" spans="1:12" x14ac:dyDescent="0.25">
      <c r="A32" s="4">
        <v>26</v>
      </c>
      <c r="B32" s="4" t="s">
        <v>108</v>
      </c>
      <c r="C32" s="5"/>
      <c r="D32" s="4"/>
      <c r="E32" s="4"/>
      <c r="F32" s="5"/>
      <c r="G32" s="4"/>
      <c r="H32" s="4"/>
      <c r="I32" s="4"/>
      <c r="J32" s="4"/>
      <c r="K32" s="4"/>
      <c r="L32" s="4">
        <v>0</v>
      </c>
    </row>
    <row r="33" spans="1:12" x14ac:dyDescent="0.25">
      <c r="A33" s="4">
        <v>27</v>
      </c>
      <c r="B33" s="4" t="s">
        <v>109</v>
      </c>
      <c r="C33" s="5"/>
      <c r="D33" s="4"/>
      <c r="E33" s="4"/>
      <c r="F33" s="5"/>
      <c r="G33" s="4"/>
      <c r="H33" s="4"/>
      <c r="I33" s="4"/>
      <c r="J33" s="4"/>
      <c r="K33" s="4"/>
      <c r="L33" s="4">
        <v>0</v>
      </c>
    </row>
    <row r="34" spans="1:12" x14ac:dyDescent="0.25">
      <c r="A34" s="4">
        <v>28</v>
      </c>
      <c r="B34" s="4" t="s">
        <v>110</v>
      </c>
      <c r="C34" s="5"/>
      <c r="D34" s="4"/>
      <c r="E34" s="4"/>
      <c r="F34" s="5"/>
      <c r="G34" s="4"/>
      <c r="H34" s="4"/>
      <c r="I34" s="4"/>
      <c r="J34" s="4"/>
      <c r="K34" s="4"/>
      <c r="L34" s="4">
        <v>0</v>
      </c>
    </row>
    <row r="35" spans="1:12" x14ac:dyDescent="0.25">
      <c r="A35" s="4">
        <v>29</v>
      </c>
      <c r="B35" s="4" t="s">
        <v>111</v>
      </c>
      <c r="C35" s="5"/>
      <c r="D35" s="4"/>
      <c r="E35" s="4"/>
      <c r="F35" s="5"/>
      <c r="G35" s="4"/>
      <c r="H35" s="4"/>
      <c r="I35" s="4"/>
      <c r="J35" s="4"/>
      <c r="K35" s="4"/>
      <c r="L35" s="4">
        <v>0</v>
      </c>
    </row>
    <row r="36" spans="1:12" x14ac:dyDescent="0.25">
      <c r="A36" s="4">
        <v>30</v>
      </c>
      <c r="B36" s="4" t="s">
        <v>112</v>
      </c>
      <c r="C36" s="5"/>
      <c r="D36" s="4"/>
      <c r="E36" s="4"/>
      <c r="F36" s="5"/>
      <c r="G36" s="4"/>
      <c r="H36" s="4"/>
      <c r="I36" s="4"/>
      <c r="J36" s="4"/>
      <c r="K36" s="4"/>
      <c r="L36" s="4">
        <v>0</v>
      </c>
    </row>
    <row r="37" spans="1:12" x14ac:dyDescent="0.25">
      <c r="A37" s="4">
        <v>31</v>
      </c>
      <c r="B37" s="4" t="s">
        <v>113</v>
      </c>
      <c r="C37" s="5"/>
      <c r="D37" s="4"/>
      <c r="E37" s="4"/>
      <c r="F37" s="5"/>
      <c r="G37" s="4"/>
      <c r="H37" s="4"/>
      <c r="I37" s="4"/>
      <c r="J37" s="4"/>
      <c r="K37" s="4"/>
      <c r="L37" s="4">
        <v>0</v>
      </c>
    </row>
    <row r="38" spans="1:12" x14ac:dyDescent="0.25">
      <c r="A38" s="4">
        <v>32</v>
      </c>
      <c r="B38" s="4" t="s">
        <v>114</v>
      </c>
      <c r="C38" s="5"/>
      <c r="D38" s="4"/>
      <c r="E38" s="4"/>
      <c r="F38" s="5"/>
      <c r="G38" s="4"/>
      <c r="H38" s="4"/>
      <c r="I38" s="4"/>
      <c r="J38" s="4"/>
      <c r="K38" s="4"/>
      <c r="L38" s="4">
        <v>0</v>
      </c>
    </row>
    <row r="39" spans="1:12" x14ac:dyDescent="0.25">
      <c r="A39" s="4">
        <v>33</v>
      </c>
      <c r="B39" s="4" t="s">
        <v>115</v>
      </c>
      <c r="C39" s="5"/>
      <c r="D39" s="4"/>
      <c r="E39" s="4"/>
      <c r="F39" s="5"/>
      <c r="G39" s="4"/>
      <c r="H39" s="4"/>
      <c r="I39" s="4"/>
      <c r="J39" s="4"/>
      <c r="K39" s="4"/>
      <c r="L39" s="4">
        <v>0</v>
      </c>
    </row>
    <row r="40" spans="1:12" ht="19.5" x14ac:dyDescent="0.4">
      <c r="A40" s="31" t="s">
        <v>72</v>
      </c>
      <c r="B40" s="32"/>
      <c r="C40" s="6"/>
      <c r="D40" s="4"/>
      <c r="E40" s="4"/>
      <c r="F40" s="6"/>
      <c r="G40" s="4"/>
      <c r="H40" s="4">
        <v>100.53</v>
      </c>
      <c r="I40" s="4"/>
      <c r="J40" s="4"/>
      <c r="K40" s="4">
        <v>104.28</v>
      </c>
      <c r="L40" s="5"/>
    </row>
  </sheetData>
  <mergeCells count="7">
    <mergeCell ref="A1:L1"/>
    <mergeCell ref="C4:K5"/>
    <mergeCell ref="L3:L5"/>
    <mergeCell ref="A2:L2"/>
    <mergeCell ref="A40:B40"/>
    <mergeCell ref="A4:A6"/>
    <mergeCell ref="B4:B6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Savan Manilal Patel</cp:lastModifiedBy>
  <cp:lastPrinted>2026-02-12T08:38:30Z</cp:lastPrinted>
  <dcterms:created xsi:type="dcterms:W3CDTF">2026-02-10T12:02:58Z</dcterms:created>
  <dcterms:modified xsi:type="dcterms:W3CDTF">2026-02-13T08:21:14Z</dcterms:modified>
</cp:coreProperties>
</file>